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likationen\Remagen\Vinnepand\Provenienz 3. Manuskript\Revision II\"/>
    </mc:Choice>
  </mc:AlternateContent>
  <xr:revisionPtr revIDLastSave="0" documentId="8_{993DDBF3-9C17-48C9-ABCA-6EC521F9B79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r_Nd_Model_lower" sheetId="2" r:id="rId1"/>
    <sheet name="Sr_Nd_Model_upper" sheetId="3" r:id="rId2"/>
  </sheets>
  <calcPr calcId="191029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3" i="2"/>
  <c r="H2" i="2"/>
  <c r="H7" i="3"/>
  <c r="H6" i="3"/>
  <c r="H5" i="3"/>
  <c r="H4" i="3"/>
  <c r="H3" i="3"/>
  <c r="H2" i="3"/>
</calcChain>
</file>

<file path=xl/sharedStrings.xml><?xml version="1.0" encoding="utf-8"?>
<sst xmlns="http://schemas.openxmlformats.org/spreadsheetml/2006/main" count="44" uniqueCount="37">
  <si>
    <t>Sr Isotopes</t>
  </si>
  <si>
    <t>Epsilon Nd</t>
  </si>
  <si>
    <t>0.80-0.85</t>
  </si>
  <si>
    <t>1.25-1.30</t>
  </si>
  <si>
    <t>1.55-1.60</t>
  </si>
  <si>
    <t>1.75-1.80</t>
  </si>
  <si>
    <t>2.05-2.10</t>
  </si>
  <si>
    <t>2.20-2.25</t>
  </si>
  <si>
    <t>2.45-2.50</t>
  </si>
  <si>
    <t>2.85-2.90</t>
  </si>
  <si>
    <t>3.10-3.15</t>
  </si>
  <si>
    <t>3.25-3.30</t>
  </si>
  <si>
    <t>3.55-3.60</t>
  </si>
  <si>
    <t>3.75-3.80</t>
  </si>
  <si>
    <t>3.80-3.85</t>
  </si>
  <si>
    <t>3.90-3.95</t>
  </si>
  <si>
    <t>4.05-4.10</t>
  </si>
  <si>
    <t>4.20-4.25</t>
  </si>
  <si>
    <t>4.35-4.40</t>
  </si>
  <si>
    <t>4.45-4.50</t>
  </si>
  <si>
    <t>4.55-4.60</t>
  </si>
  <si>
    <t>4.65-4.70</t>
  </si>
  <si>
    <t>4.80-4.85</t>
  </si>
  <si>
    <t>4.85-4.90</t>
  </si>
  <si>
    <t>5.00-5.05</t>
  </si>
  <si>
    <t>5.10-5.15</t>
  </si>
  <si>
    <t>5.20-5.25</t>
  </si>
  <si>
    <t>5.30-5.35</t>
  </si>
  <si>
    <t>5.40-5.45</t>
  </si>
  <si>
    <t>5.50-5.55</t>
  </si>
  <si>
    <t>cm</t>
  </si>
  <si>
    <t>m</t>
  </si>
  <si>
    <t xml:space="preserve"> Median 14C age cal BP*</t>
  </si>
  <si>
    <t>Min  14C age cal BP*</t>
  </si>
  <si>
    <t>Max  14C age cal BP*</t>
  </si>
  <si>
    <t>Sampling Intervall</t>
  </si>
  <si>
    <t>Sampling intervall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</si>
</sst>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left" vertic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05CCE-5A28-4975-9414-3C7AFC9901F1}">
  <dimension ref="A1:H22"/>
  <sheetViews>
    <sheetView tabSelected="1" workbookViewId="0">
      <selection activeCell="I22" sqref="I22"/>
    </sheetView>
  </sheetViews>
  <sheetFormatPr baseColWidth="10" defaultRowHeight="14.5" x14ac:dyDescent="0.35"/>
  <sheetData>
    <row r="1" spans="1:8" s="1" customFormat="1" ht="46.5" x14ac:dyDescent="0.35">
      <c r="A1" s="9" t="s">
        <v>32</v>
      </c>
      <c r="B1" s="9" t="s">
        <v>33</v>
      </c>
      <c r="C1" s="9" t="s">
        <v>34</v>
      </c>
      <c r="D1" s="2" t="s">
        <v>0</v>
      </c>
      <c r="E1" s="3" t="s">
        <v>1</v>
      </c>
      <c r="F1" s="1" t="s">
        <v>31</v>
      </c>
      <c r="G1" s="1" t="s">
        <v>30</v>
      </c>
      <c r="H1" s="17" t="s">
        <v>35</v>
      </c>
    </row>
    <row r="2" spans="1:8" x14ac:dyDescent="0.35">
      <c r="A2">
        <v>31624</v>
      </c>
      <c r="B2" s="4">
        <v>31203</v>
      </c>
      <c r="C2" s="5">
        <v>32108</v>
      </c>
      <c r="D2" s="12">
        <v>0.72199999999999998</v>
      </c>
      <c r="E2" s="13">
        <v>-10.95</v>
      </c>
      <c r="F2" t="s">
        <v>9</v>
      </c>
      <c r="G2">
        <v>287.5</v>
      </c>
      <c r="H2">
        <f>G3-G2</f>
        <v>25</v>
      </c>
    </row>
    <row r="3" spans="1:8" x14ac:dyDescent="0.35">
      <c r="A3">
        <v>32153</v>
      </c>
      <c r="B3" s="4">
        <v>31629</v>
      </c>
      <c r="C3" s="5">
        <v>32713</v>
      </c>
      <c r="D3" s="12">
        <v>0.72199999999999998</v>
      </c>
      <c r="E3" s="13">
        <v>-10.87</v>
      </c>
      <c r="F3" t="s">
        <v>10</v>
      </c>
      <c r="G3">
        <v>312.5</v>
      </c>
      <c r="H3">
        <f>G4-G3</f>
        <v>15</v>
      </c>
    </row>
    <row r="4" spans="1:8" x14ac:dyDescent="0.35">
      <c r="A4">
        <v>32451</v>
      </c>
      <c r="B4" s="4">
        <v>32012</v>
      </c>
      <c r="C4" s="5">
        <v>33023</v>
      </c>
      <c r="D4" s="12">
        <v>0.72399999999999998</v>
      </c>
      <c r="E4" s="13">
        <v>-11.22</v>
      </c>
      <c r="F4" t="s">
        <v>11</v>
      </c>
      <c r="G4">
        <v>327.5</v>
      </c>
      <c r="H4">
        <f t="shared" ref="H4:H21" si="0">G5-G4</f>
        <v>30</v>
      </c>
    </row>
    <row r="5" spans="1:8" x14ac:dyDescent="0.35">
      <c r="A5">
        <v>33108</v>
      </c>
      <c r="B5" s="4">
        <v>32786</v>
      </c>
      <c r="C5" s="5">
        <v>33483</v>
      </c>
      <c r="D5" s="12">
        <v>0.72399999999999998</v>
      </c>
      <c r="E5" s="13">
        <v>-11.48</v>
      </c>
      <c r="F5" t="s">
        <v>12</v>
      </c>
      <c r="G5">
        <v>357.5</v>
      </c>
      <c r="H5">
        <f t="shared" si="0"/>
        <v>20</v>
      </c>
    </row>
    <row r="6" spans="1:8" x14ac:dyDescent="0.35">
      <c r="A6">
        <v>33611</v>
      </c>
      <c r="B6" s="4">
        <v>33257</v>
      </c>
      <c r="C6" s="5">
        <v>33942</v>
      </c>
      <c r="D6" s="12">
        <v>0.72499999999999998</v>
      </c>
      <c r="E6" s="13">
        <v>-11.46</v>
      </c>
      <c r="F6" t="s">
        <v>13</v>
      </c>
      <c r="G6">
        <v>377.5</v>
      </c>
      <c r="H6">
        <f t="shared" si="0"/>
        <v>5</v>
      </c>
    </row>
    <row r="7" spans="1:8" x14ac:dyDescent="0.35">
      <c r="A7">
        <v>33718</v>
      </c>
      <c r="B7" s="4">
        <v>33335</v>
      </c>
      <c r="C7" s="5">
        <v>34078</v>
      </c>
      <c r="D7" s="12">
        <v>0.72499999999999998</v>
      </c>
      <c r="E7" s="13">
        <v>-10.99</v>
      </c>
      <c r="F7" t="s">
        <v>14</v>
      </c>
      <c r="G7">
        <v>382.5</v>
      </c>
      <c r="H7">
        <f t="shared" si="0"/>
        <v>10</v>
      </c>
    </row>
    <row r="8" spans="1:8" x14ac:dyDescent="0.35">
      <c r="A8">
        <v>33938</v>
      </c>
      <c r="B8" s="4">
        <v>33581</v>
      </c>
      <c r="C8" s="5">
        <v>34243</v>
      </c>
      <c r="D8" s="12">
        <v>0.72699999999999998</v>
      </c>
      <c r="E8" s="13">
        <v>-11.83</v>
      </c>
      <c r="F8" t="s">
        <v>15</v>
      </c>
      <c r="G8">
        <v>392.5</v>
      </c>
      <c r="H8">
        <f t="shared" si="0"/>
        <v>15</v>
      </c>
    </row>
    <row r="9" spans="1:8" x14ac:dyDescent="0.35">
      <c r="A9">
        <v>34247</v>
      </c>
      <c r="B9" s="4">
        <v>33933</v>
      </c>
      <c r="C9" s="5">
        <v>34538</v>
      </c>
      <c r="D9" s="12">
        <v>0.72699999999999998</v>
      </c>
      <c r="E9" s="13">
        <v>-11.53</v>
      </c>
      <c r="F9" t="s">
        <v>16</v>
      </c>
      <c r="G9">
        <v>407.5</v>
      </c>
      <c r="H9">
        <f t="shared" si="0"/>
        <v>15</v>
      </c>
    </row>
    <row r="10" spans="1:8" x14ac:dyDescent="0.35">
      <c r="A10">
        <v>34556</v>
      </c>
      <c r="B10" s="4">
        <v>34236</v>
      </c>
      <c r="C10" s="5">
        <v>34914</v>
      </c>
      <c r="D10" s="12">
        <v>0.72799999999999998</v>
      </c>
      <c r="E10" s="13">
        <v>-11.67</v>
      </c>
      <c r="F10" t="s">
        <v>17</v>
      </c>
      <c r="G10">
        <v>422.5</v>
      </c>
      <c r="H10">
        <f t="shared" si="0"/>
        <v>15</v>
      </c>
    </row>
    <row r="11" spans="1:8" x14ac:dyDescent="0.35">
      <c r="A11">
        <v>34857</v>
      </c>
      <c r="B11" s="4">
        <v>34550</v>
      </c>
      <c r="C11" s="5">
        <v>35230</v>
      </c>
      <c r="D11" s="12">
        <v>0.73</v>
      </c>
      <c r="E11" s="13">
        <v>-11.98</v>
      </c>
      <c r="F11" t="s">
        <v>18</v>
      </c>
      <c r="G11">
        <v>437.5</v>
      </c>
      <c r="H11">
        <f t="shared" si="0"/>
        <v>10</v>
      </c>
    </row>
    <row r="12" spans="1:8" x14ac:dyDescent="0.35">
      <c r="A12">
        <v>35053</v>
      </c>
      <c r="B12" s="4">
        <v>34709</v>
      </c>
      <c r="C12" s="5">
        <v>35440</v>
      </c>
      <c r="D12" s="14">
        <v>0.73</v>
      </c>
      <c r="E12" s="15">
        <v>-11.95</v>
      </c>
      <c r="F12" t="s">
        <v>19</v>
      </c>
      <c r="G12">
        <v>447.5</v>
      </c>
      <c r="H12">
        <f t="shared" si="0"/>
        <v>10</v>
      </c>
    </row>
    <row r="13" spans="1:8" x14ac:dyDescent="0.35">
      <c r="A13">
        <v>35263</v>
      </c>
      <c r="B13" s="4">
        <v>34881</v>
      </c>
      <c r="C13" s="5">
        <v>35670</v>
      </c>
      <c r="D13" s="14">
        <v>0.73</v>
      </c>
      <c r="E13" s="15">
        <v>-11.8</v>
      </c>
      <c r="F13" t="s">
        <v>20</v>
      </c>
      <c r="G13">
        <v>457.5</v>
      </c>
      <c r="H13">
        <f t="shared" si="0"/>
        <v>10</v>
      </c>
    </row>
    <row r="14" spans="1:8" x14ac:dyDescent="0.35">
      <c r="A14">
        <v>35495</v>
      </c>
      <c r="B14" s="4">
        <v>35060</v>
      </c>
      <c r="C14" s="5">
        <v>35961</v>
      </c>
      <c r="D14" s="14">
        <v>0.72899999999999998</v>
      </c>
      <c r="E14" s="15">
        <v>-11.89</v>
      </c>
      <c r="F14" t="s">
        <v>21</v>
      </c>
      <c r="G14">
        <v>467.5</v>
      </c>
      <c r="H14">
        <f t="shared" si="0"/>
        <v>15</v>
      </c>
    </row>
    <row r="15" spans="1:8" x14ac:dyDescent="0.35">
      <c r="A15">
        <v>36094</v>
      </c>
      <c r="B15" s="4">
        <v>35446</v>
      </c>
      <c r="C15" s="5">
        <v>36803</v>
      </c>
      <c r="D15" s="14">
        <v>0.72799999999999998</v>
      </c>
      <c r="E15" s="15">
        <v>-11.65</v>
      </c>
      <c r="F15" t="s">
        <v>22</v>
      </c>
      <c r="G15">
        <v>482.5</v>
      </c>
      <c r="H15">
        <f t="shared" si="0"/>
        <v>5</v>
      </c>
    </row>
    <row r="16" spans="1:8" x14ac:dyDescent="0.35">
      <c r="A16">
        <v>36557</v>
      </c>
      <c r="B16" s="4">
        <v>36072</v>
      </c>
      <c r="C16" s="5">
        <v>37031</v>
      </c>
      <c r="D16" s="14">
        <v>0.72699999999999998</v>
      </c>
      <c r="E16" s="15">
        <v>-11.71</v>
      </c>
      <c r="F16" t="s">
        <v>23</v>
      </c>
      <c r="G16">
        <v>487.5</v>
      </c>
      <c r="H16">
        <f t="shared" si="0"/>
        <v>15</v>
      </c>
    </row>
    <row r="17" spans="1:8" x14ac:dyDescent="0.35">
      <c r="A17">
        <v>37192</v>
      </c>
      <c r="B17" s="4">
        <v>36606</v>
      </c>
      <c r="C17" s="5">
        <v>37867</v>
      </c>
      <c r="D17" s="14">
        <v>0.72699999999999998</v>
      </c>
      <c r="E17" s="15">
        <v>-11.4</v>
      </c>
      <c r="F17" t="s">
        <v>24</v>
      </c>
      <c r="G17">
        <v>502.5</v>
      </c>
      <c r="H17">
        <f t="shared" si="0"/>
        <v>10</v>
      </c>
    </row>
    <row r="18" spans="1:8" x14ac:dyDescent="0.35">
      <c r="A18">
        <v>37392</v>
      </c>
      <c r="B18" s="4">
        <v>36821</v>
      </c>
      <c r="C18" s="5">
        <v>38185</v>
      </c>
      <c r="D18" s="12">
        <v>0.72699999999999998</v>
      </c>
      <c r="E18" s="13">
        <v>-11.51</v>
      </c>
      <c r="F18" t="s">
        <v>25</v>
      </c>
      <c r="G18">
        <v>512.5</v>
      </c>
      <c r="H18">
        <f t="shared" si="0"/>
        <v>10</v>
      </c>
    </row>
    <row r="19" spans="1:8" x14ac:dyDescent="0.35">
      <c r="A19">
        <v>37711</v>
      </c>
      <c r="B19" s="4">
        <v>37075</v>
      </c>
      <c r="C19" s="5">
        <v>38534</v>
      </c>
      <c r="D19" s="12">
        <v>0.72599999999999998</v>
      </c>
      <c r="E19" s="13">
        <v>-11.58</v>
      </c>
      <c r="F19" t="s">
        <v>26</v>
      </c>
      <c r="G19">
        <v>522.5</v>
      </c>
      <c r="H19">
        <f t="shared" si="0"/>
        <v>10</v>
      </c>
    </row>
    <row r="20" spans="1:8" x14ac:dyDescent="0.35">
      <c r="A20">
        <v>38091</v>
      </c>
      <c r="B20" s="4">
        <v>37368</v>
      </c>
      <c r="C20" s="5">
        <v>38887</v>
      </c>
      <c r="D20" s="12">
        <v>0.72599999999999998</v>
      </c>
      <c r="E20" s="13">
        <v>-11.6</v>
      </c>
      <c r="F20" t="s">
        <v>27</v>
      </c>
      <c r="G20">
        <v>532.5</v>
      </c>
      <c r="H20">
        <f t="shared" si="0"/>
        <v>10</v>
      </c>
    </row>
    <row r="21" spans="1:8" x14ac:dyDescent="0.35">
      <c r="A21">
        <v>38688</v>
      </c>
      <c r="B21" s="4">
        <v>37741</v>
      </c>
      <c r="C21" s="5">
        <v>39497</v>
      </c>
      <c r="D21" s="12">
        <v>0.72499999999999998</v>
      </c>
      <c r="E21" s="13">
        <v>-11.67</v>
      </c>
      <c r="F21" t="s">
        <v>28</v>
      </c>
      <c r="G21">
        <v>542.5</v>
      </c>
      <c r="H21">
        <f t="shared" si="0"/>
        <v>10</v>
      </c>
    </row>
    <row r="22" spans="1:8" x14ac:dyDescent="0.35">
      <c r="A22" s="6">
        <v>39323</v>
      </c>
      <c r="B22" s="7">
        <v>38180</v>
      </c>
      <c r="C22" s="8">
        <v>39962</v>
      </c>
      <c r="D22" s="10">
        <v>0.72403200000000001</v>
      </c>
      <c r="E22" s="11">
        <v>-10.767832271505462</v>
      </c>
      <c r="F22" t="s">
        <v>29</v>
      </c>
      <c r="G22">
        <v>552.5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8B270-F990-4D65-8A84-D7420F3D801F}">
  <dimension ref="A1:J8"/>
  <sheetViews>
    <sheetView workbookViewId="0">
      <selection activeCell="N16" sqref="N16"/>
    </sheetView>
  </sheetViews>
  <sheetFormatPr baseColWidth="10" defaultRowHeight="14.5" x14ac:dyDescent="0.35"/>
  <sheetData>
    <row r="1" spans="1:10" ht="46.5" x14ac:dyDescent="0.35">
      <c r="A1" s="9" t="s">
        <v>32</v>
      </c>
      <c r="B1" s="9" t="s">
        <v>33</v>
      </c>
      <c r="C1" s="9" t="s">
        <v>34</v>
      </c>
      <c r="D1" s="2" t="s">
        <v>0</v>
      </c>
      <c r="E1" s="3" t="s">
        <v>1</v>
      </c>
      <c r="F1" s="1" t="s">
        <v>31</v>
      </c>
      <c r="G1" s="1" t="s">
        <v>30</v>
      </c>
      <c r="H1" s="18" t="s">
        <v>36</v>
      </c>
      <c r="I1" s="16"/>
      <c r="J1" s="16"/>
    </row>
    <row r="2" spans="1:10" x14ac:dyDescent="0.35">
      <c r="A2">
        <v>22282</v>
      </c>
      <c r="B2" s="4">
        <v>21938</v>
      </c>
      <c r="C2" s="5">
        <v>22435</v>
      </c>
      <c r="D2" s="12">
        <v>0.72499999999999998</v>
      </c>
      <c r="E2" s="13">
        <v>-11.5</v>
      </c>
      <c r="F2" t="s">
        <v>2</v>
      </c>
      <c r="G2">
        <v>82.5</v>
      </c>
      <c r="H2">
        <f t="shared" ref="H2:H7" si="0">G3-G2</f>
        <v>45</v>
      </c>
    </row>
    <row r="3" spans="1:10" x14ac:dyDescent="0.35">
      <c r="A3">
        <v>22622</v>
      </c>
      <c r="B3" s="4">
        <v>22504</v>
      </c>
      <c r="C3" s="5">
        <v>22774</v>
      </c>
      <c r="D3" s="12">
        <v>0.72599999999999998</v>
      </c>
      <c r="E3" s="13">
        <v>-11.9</v>
      </c>
      <c r="F3" t="s">
        <v>3</v>
      </c>
      <c r="G3">
        <v>127.5</v>
      </c>
      <c r="H3">
        <f t="shared" si="0"/>
        <v>30</v>
      </c>
    </row>
    <row r="4" spans="1:10" x14ac:dyDescent="0.35">
      <c r="A4">
        <v>22834</v>
      </c>
      <c r="B4" s="4">
        <v>22697</v>
      </c>
      <c r="C4" s="5">
        <v>22997</v>
      </c>
      <c r="D4" s="12">
        <v>0.72599999999999998</v>
      </c>
      <c r="E4" s="13">
        <v>-11.82</v>
      </c>
      <c r="F4" t="s">
        <v>4</v>
      </c>
      <c r="G4">
        <v>157.5</v>
      </c>
      <c r="H4">
        <f t="shared" si="0"/>
        <v>20</v>
      </c>
    </row>
    <row r="5" spans="1:10" x14ac:dyDescent="0.35">
      <c r="A5">
        <v>23067</v>
      </c>
      <c r="B5" s="4">
        <v>22914</v>
      </c>
      <c r="C5" s="5">
        <v>23329</v>
      </c>
      <c r="D5" s="12">
        <v>0.72599999999999998</v>
      </c>
      <c r="E5" s="13">
        <v>-11.42</v>
      </c>
      <c r="F5" t="s">
        <v>5</v>
      </c>
      <c r="G5">
        <v>177.5</v>
      </c>
      <c r="H5">
        <f t="shared" si="0"/>
        <v>30</v>
      </c>
    </row>
    <row r="6" spans="1:10" x14ac:dyDescent="0.35">
      <c r="A6">
        <v>23705</v>
      </c>
      <c r="B6" s="4">
        <v>23405</v>
      </c>
      <c r="C6" s="5">
        <v>24168</v>
      </c>
      <c r="D6" s="12">
        <v>0.72599999999999998</v>
      </c>
      <c r="E6" s="13">
        <v>-11.68</v>
      </c>
      <c r="F6" t="s">
        <v>6</v>
      </c>
      <c r="G6">
        <v>207.5</v>
      </c>
      <c r="H6">
        <f t="shared" si="0"/>
        <v>15</v>
      </c>
    </row>
    <row r="7" spans="1:10" x14ac:dyDescent="0.35">
      <c r="A7">
        <v>24144</v>
      </c>
      <c r="B7" s="4">
        <v>23871</v>
      </c>
      <c r="C7" s="5">
        <v>24705</v>
      </c>
      <c r="D7" s="12">
        <v>0.72499999999999998</v>
      </c>
      <c r="E7" s="13">
        <v>-11.61</v>
      </c>
      <c r="F7" t="s">
        <v>7</v>
      </c>
      <c r="G7">
        <v>222.5</v>
      </c>
      <c r="H7">
        <f t="shared" si="0"/>
        <v>25</v>
      </c>
    </row>
    <row r="8" spans="1:10" x14ac:dyDescent="0.35">
      <c r="A8">
        <v>24200</v>
      </c>
      <c r="B8" s="4">
        <v>28242</v>
      </c>
      <c r="C8" s="5">
        <v>30410</v>
      </c>
      <c r="D8" s="12">
        <v>0.72499999999999998</v>
      </c>
      <c r="E8" s="13">
        <v>-11.47</v>
      </c>
      <c r="F8" t="s">
        <v>8</v>
      </c>
      <c r="G8">
        <v>247.5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Sr_Nd_Model_lower</vt:lpstr>
      <vt:lpstr>Sr_Nd_Model_upper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Vinnepand, Mathias</dc:creator>
  <cp:lastModifiedBy>Fischer, Dr. Peter</cp:lastModifiedBy>
  <dcterms:created xsi:type="dcterms:W3CDTF">2022-11-26T10:36:45Z</dcterms:created>
  <dcterms:modified xsi:type="dcterms:W3CDTF">2023-06-13T13:26:28Z</dcterms:modified>
</cp:coreProperties>
</file>